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2" i="1" l="1"/>
  <c r="K22" i="1" s="1"/>
  <c r="I22" i="1"/>
  <c r="J22" i="1"/>
  <c r="L22" i="1"/>
  <c r="M22" i="1"/>
  <c r="O22" i="1"/>
  <c r="P22" i="1"/>
  <c r="R22" i="1"/>
  <c r="S22" i="1"/>
  <c r="T22" i="1"/>
  <c r="S21" i="1"/>
  <c r="R21" i="1"/>
  <c r="P21" i="1"/>
  <c r="O21" i="1"/>
  <c r="M21" i="1"/>
  <c r="L21" i="1"/>
  <c r="J21" i="1"/>
  <c r="I21" i="1"/>
  <c r="H21" i="1"/>
  <c r="Q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N18" i="1" s="1"/>
  <c r="I18" i="1"/>
  <c r="J18" i="1"/>
  <c r="K18" i="1"/>
  <c r="L18" i="1"/>
  <c r="M18" i="1"/>
  <c r="O18" i="1"/>
  <c r="P18" i="1"/>
  <c r="R18" i="1"/>
  <c r="S18" i="1"/>
  <c r="T18" i="1"/>
  <c r="H17" i="1"/>
  <c r="K17" i="1" s="1"/>
  <c r="I17" i="1"/>
  <c r="J17" i="1"/>
  <c r="L17" i="1"/>
  <c r="M17" i="1"/>
  <c r="O17" i="1"/>
  <c r="P17" i="1"/>
  <c r="R17" i="1"/>
  <c r="S17" i="1"/>
  <c r="T17" i="1"/>
  <c r="H16" i="1"/>
  <c r="K16" i="1" s="1"/>
  <c r="I16" i="1"/>
  <c r="J16" i="1"/>
  <c r="L16" i="1"/>
  <c r="M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Q22" i="1" l="1"/>
  <c r="N22" i="1"/>
  <c r="T21" i="1"/>
  <c r="K21" i="1"/>
  <c r="N21" i="1"/>
  <c r="Q18" i="1"/>
  <c r="Q17" i="1"/>
  <c r="N17" i="1"/>
  <c r="N16" i="1"/>
  <c r="T15" i="1"/>
  <c r="K15" i="1"/>
  <c r="N15" i="1"/>
  <c r="E22" i="1"/>
  <c r="D22" i="1"/>
  <c r="C22" i="1"/>
  <c r="K24" i="1" l="1"/>
  <c r="J24" i="1"/>
  <c r="L24" i="1"/>
  <c r="M24" i="1"/>
  <c r="N24" i="1"/>
  <c r="O24" i="1"/>
  <c r="P24" i="1"/>
  <c r="Q24" i="1"/>
  <c r="R24" i="1"/>
  <c r="S24" i="1"/>
  <c r="T24" i="1"/>
  <c r="I24" i="1"/>
  <c r="J23" i="1"/>
  <c r="K23" i="1"/>
  <c r="L23" i="1"/>
  <c r="M23" i="1"/>
  <c r="N23" i="1"/>
  <c r="O23" i="1"/>
  <c r="P23" i="1"/>
  <c r="Q23" i="1"/>
  <c r="R23" i="1"/>
  <c r="S23" i="1"/>
  <c r="T23" i="1"/>
  <c r="I23" i="1"/>
  <c r="H20" i="1"/>
  <c r="G20" i="1"/>
  <c r="F20" i="1"/>
  <c r="H24" i="1" l="1"/>
  <c r="H23" i="1"/>
  <c r="F24" i="1"/>
  <c r="F23" i="1"/>
  <c r="G24" i="1"/>
  <c r="G23" i="1"/>
  <c r="E16" i="1"/>
  <c r="D16" i="1"/>
  <c r="C16" i="1"/>
  <c r="E21" i="1" l="1"/>
  <c r="D21" i="1"/>
  <c r="C21" i="1"/>
  <c r="C17" i="1" l="1"/>
  <c r="D17" i="1"/>
  <c r="E17" i="1"/>
  <c r="C18" i="1"/>
  <c r="D18" i="1"/>
  <c r="E18" i="1"/>
  <c r="C19" i="1"/>
  <c r="D19" i="1"/>
  <c r="E19" i="1"/>
  <c r="E15" i="1"/>
  <c r="D15" i="1"/>
  <c r="C15" i="1" l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<sst xmlns="http://schemas.openxmlformats.org/spreadsheetml/2006/main" count="81" uniqueCount="64">
  <si>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</si>
  <si>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</si>
  <si>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</si>
  <si>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</si>
  <si>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</si>
  <si>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</si>
  <si>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</si>
  <si>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</si>
  <si>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</si>
  <si>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</si>
  <si>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</si>
  <si>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</si>
  <si>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</si>
  <si>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</si>
  <si>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</si>
  <si>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</si>
  <si>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</si>
  <si>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</si>
  <si>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</si>
  <si>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</si>
  <si>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</si>
  <si>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</si>
  <si>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</si>
  <si>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</si>
  <si>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</si>
  <si>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</si>
  <si>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</si>
  <si>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</si>
  <si>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</si>
  <si>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</si>
  <si>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Г</t>
  </si>
  <si>
    <t>Молоко 2,5%</t>
  </si>
  <si>
    <t>МП  Л</t>
  </si>
  <si>
    <t xml:space="preserve">                                                                                                                        (підпис)                                 (ім’я, прізвище)</t>
  </si>
  <si>
    <t>Сіль йодована</t>
  </si>
  <si>
    <t>Маса фаршу: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</si>
  <si>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</si>
  <si>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</si>
  <si>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</si>
  <si>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</si>
  <si>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</si>
  <si>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або м`ясо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</si>
  <si>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</si>
  <si>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>ФІЛЕ</t>
  </si>
  <si>
    <t>СТЕГНО</t>
  </si>
  <si>
    <t xml:space="preserve">Рецептура №  286
«Сборник  рецептур блюд (технологических карт) для 
питания школьников» 
Видання 1990 р.
</t>
  </si>
  <si>
    <t>БИТОЧОК РУБЛЕНИЙ З М`ЯСА КУРКИ ПАРОВИЙ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</si>
  <si>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</si>
  <si>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</si>
  <si>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Однорідна рідина без осаду; колір білий зі злегка жовтуватим відтінком; смак і запах, властиві свіжому молоку.</t>
  </si>
  <si>
    <t>Вода</t>
  </si>
  <si>
    <t>Прозора безбарвна рідина, без присмаків і запаху,  не містить видимих домішок.</t>
  </si>
  <si>
    <t xml:space="preserve">Куряче філе нарізають на шматки і пропускають через м’ясорубку. В разі використання стегна курки, м’ясо відділяють від кістки та шкіри, нарізають на шматки та пропускають через м’ясорубку.
М’ясо з’єднують з замоченим у молоці пшеничним хлібом, додають сіль, добре перемішують, пропускають через м’ясорубку і вибивають.
З готової котлетної маси формують биточки по 1шт на порцію та викладають на змащений олією лист. Готують в духовій шафі за температури 200-220 °С (10-15 хв), потім додають невелику кількість води та доводять до готовності за температури 180-200 °С (15-20 хв).
</t>
  </si>
  <si>
    <t>Подають на мілкій тарілці при температурі 65 °С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</si>
  <si>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правильної округло – приплюснутої форми або злегка деформовані;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</si>
  <si>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</si>
  <si>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вареного м’яса курки.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</si>
  <si>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однорідна, пишна.</t>
    </r>
  </si>
  <si>
    <t>58 г ± 3 %</t>
  </si>
  <si>
    <t>77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</si>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</sst>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2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2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/>
    <xf numFmtId="49" fontId="2" fillId="0" borderId="1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/>
    <xf numFmtId="49" fontId="2" fillId="0" borderId="1" xfId="0" applyNumberFormat="1" applyFont="1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/>
    <xf numFmtId="49" fontId="2" fillId="0" borderId="3" xfId="0" applyNumberFormat="1" applyFont="1" applyFill="1" applyBorder="1" applyAlignment="1"/>
    <xf numFmtId="49" fontId="2" fillId="0" borderId="4" xfId="0" applyNumberFormat="1" applyFont="1" applyFill="1" applyBorder="1" applyAlignment="1"/>
    <xf numFmtId="0" fontId="2" fillId="0" borderId="2" xfId="0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zoomScale="80" zoomScaleNormal="100" zoomScalePageLayoutView="80" workbookViewId="0">
      <selection activeCell="Z12" sqref="Z12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5546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98" t="s">
        <v>45</v>
      </c>
      <c r="C1" s="98"/>
      <c r="D1" s="98"/>
      <c r="E1" s="98"/>
      <c r="F1" s="98"/>
      <c r="G1" s="98"/>
      <c r="H1" s="98"/>
      <c r="I1" s="2"/>
      <c r="J1" s="2"/>
      <c r="K1" s="2"/>
      <c r="L1" s="2"/>
      <c r="M1" s="2"/>
      <c r="N1" s="2"/>
      <c r="O1" s="2"/>
      <c r="P1" s="3"/>
      <c r="Q1" s="97" t="s">
        <v>17</v>
      </c>
      <c r="R1" s="97"/>
      <c r="S1" s="97"/>
      <c r="T1" s="97"/>
      <c r="U1" s="97"/>
    </row>
    <row r="2" spans="1:29" x14ac:dyDescent="0.3">
      <c r="A2" s="2"/>
      <c r="B2" s="98"/>
      <c r="C2" s="98"/>
      <c r="D2" s="98"/>
      <c r="E2" s="98"/>
      <c r="F2" s="98"/>
      <c r="G2" s="98"/>
      <c r="H2" s="98"/>
      <c r="I2" s="2"/>
      <c r="J2" s="2"/>
      <c r="K2" s="2"/>
      <c r="L2" s="2"/>
      <c r="M2" s="2"/>
      <c r="N2" s="2"/>
      <c r="O2" s="2"/>
      <c r="P2" s="3"/>
      <c r="Q2" s="97" t="s">
        <v>18</v>
      </c>
      <c r="R2" s="97"/>
      <c r="S2" s="97"/>
      <c r="T2" s="97"/>
      <c r="U2" s="97"/>
    </row>
    <row r="3" spans="1:29" x14ac:dyDescent="0.3">
      <c r="A3" s="2"/>
      <c r="B3" s="98"/>
      <c r="C3" s="98"/>
      <c r="D3" s="98"/>
      <c r="E3" s="98"/>
      <c r="F3" s="98"/>
      <c r="G3" s="98"/>
      <c r="H3" s="98"/>
      <c r="I3" s="2"/>
      <c r="J3" s="2"/>
      <c r="K3" s="2"/>
      <c r="L3" s="2"/>
      <c r="M3" s="2"/>
      <c r="N3" s="2"/>
      <c r="O3" s="2"/>
      <c r="P3" s="3"/>
      <c r="Q3" s="97" t="s">
        <v>19</v>
      </c>
      <c r="R3" s="97"/>
      <c r="S3" s="97"/>
      <c r="T3" s="97"/>
      <c r="U3" s="97"/>
    </row>
    <row r="4" spans="1:29" x14ac:dyDescent="0.3">
      <c r="A4" s="2"/>
      <c r="B4" s="98"/>
      <c r="C4" s="98"/>
      <c r="D4" s="98"/>
      <c r="E4" s="98"/>
      <c r="F4" s="98"/>
      <c r="G4" s="98"/>
      <c r="H4" s="98"/>
      <c r="I4" s="2"/>
      <c r="J4" s="2"/>
      <c r="K4" s="2"/>
      <c r="L4" s="2"/>
      <c r="M4" s="2"/>
      <c r="N4" s="2"/>
      <c r="O4" s="2"/>
      <c r="P4" s="3"/>
      <c r="Q4" s="97" t="s">
        <v>20</v>
      </c>
      <c r="R4" s="97"/>
      <c r="S4" s="97"/>
      <c r="T4" s="97"/>
      <c r="U4" s="97"/>
    </row>
    <row r="5" spans="1:29" x14ac:dyDescent="0.3">
      <c r="A5" s="2"/>
      <c r="B5" s="98"/>
      <c r="C5" s="98"/>
      <c r="D5" s="98"/>
      <c r="E5" s="98"/>
      <c r="F5" s="98"/>
      <c r="G5" s="98"/>
      <c r="H5" s="98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s="29" customFormat="1" x14ac:dyDescent="0.3">
      <c r="A6" s="26"/>
      <c r="B6" s="27"/>
      <c r="C6" s="27"/>
      <c r="D6" s="27"/>
      <c r="E6" s="27"/>
      <c r="F6" s="27"/>
      <c r="G6" s="27"/>
      <c r="H6" s="27"/>
      <c r="I6" s="26"/>
      <c r="J6" s="26"/>
      <c r="K6" s="26"/>
      <c r="L6" s="26"/>
      <c r="M6" s="26"/>
      <c r="N6" s="26"/>
      <c r="O6" s="26"/>
      <c r="P6" s="28"/>
      <c r="Q6" s="28"/>
      <c r="R6" s="28"/>
      <c r="S6" s="28"/>
      <c r="T6" s="28"/>
      <c r="U6" s="28"/>
    </row>
    <row r="7" spans="1:29" s="29" customFormat="1" x14ac:dyDescent="0.3">
      <c r="A7" s="96" t="s">
        <v>16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9" s="29" customFormat="1" x14ac:dyDescent="0.3">
      <c r="A8" s="75" t="s">
        <v>46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</row>
    <row r="9" spans="1:29" s="29" customForma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9" s="29" customFormat="1" ht="15.75" customHeight="1" x14ac:dyDescent="0.3">
      <c r="A10" s="87" t="s">
        <v>0</v>
      </c>
      <c r="B10" s="74" t="s">
        <v>14</v>
      </c>
      <c r="C10" s="74" t="s">
        <v>1</v>
      </c>
      <c r="D10" s="74"/>
      <c r="E10" s="74"/>
      <c r="F10" s="74"/>
      <c r="G10" s="74"/>
      <c r="H10" s="74"/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92" t="s">
        <v>13</v>
      </c>
      <c r="S10" s="92"/>
      <c r="T10" s="92"/>
      <c r="U10" s="92" t="s">
        <v>3</v>
      </c>
      <c r="V10" s="71" t="s">
        <v>25</v>
      </c>
      <c r="W10" s="74" t="s">
        <v>27</v>
      </c>
      <c r="X10" s="68" t="s">
        <v>39</v>
      </c>
    </row>
    <row r="11" spans="1:29" s="29" customFormat="1" ht="15.75" customHeight="1" x14ac:dyDescent="0.3">
      <c r="A11" s="88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92"/>
      <c r="S11" s="92"/>
      <c r="T11" s="92"/>
      <c r="U11" s="92"/>
      <c r="V11" s="72"/>
      <c r="W11" s="74"/>
      <c r="X11" s="69"/>
    </row>
    <row r="12" spans="1:29" s="29" customFormat="1" ht="25.5" customHeight="1" x14ac:dyDescent="0.3">
      <c r="A12" s="88"/>
      <c r="B12" s="74"/>
      <c r="C12" s="90" t="s">
        <v>8</v>
      </c>
      <c r="D12" s="90"/>
      <c r="E12" s="90"/>
      <c r="F12" s="90" t="s">
        <v>9</v>
      </c>
      <c r="G12" s="90"/>
      <c r="H12" s="90"/>
      <c r="I12" s="90" t="s">
        <v>10</v>
      </c>
      <c r="J12" s="90"/>
      <c r="K12" s="90"/>
      <c r="L12" s="90" t="s">
        <v>11</v>
      </c>
      <c r="M12" s="90"/>
      <c r="N12" s="90"/>
      <c r="O12" s="90" t="s">
        <v>12</v>
      </c>
      <c r="P12" s="90"/>
      <c r="Q12" s="90"/>
      <c r="R12" s="92"/>
      <c r="S12" s="92"/>
      <c r="T12" s="92"/>
      <c r="U12" s="92"/>
      <c r="V12" s="72"/>
      <c r="W12" s="74"/>
      <c r="X12" s="69"/>
    </row>
    <row r="13" spans="1:29" s="29" customFormat="1" x14ac:dyDescent="0.3">
      <c r="A13" s="88"/>
      <c r="B13" s="74"/>
      <c r="C13" s="93" t="s">
        <v>4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5"/>
      <c r="U13" s="92"/>
      <c r="V13" s="73"/>
      <c r="W13" s="74"/>
      <c r="X13" s="70"/>
    </row>
    <row r="14" spans="1:29" s="29" customFormat="1" ht="30.75" customHeight="1" x14ac:dyDescent="0.3">
      <c r="A14" s="89"/>
      <c r="B14" s="74"/>
      <c r="C14" s="31" t="s">
        <v>6</v>
      </c>
      <c r="D14" s="31" t="s">
        <v>7</v>
      </c>
      <c r="E14" s="31" t="s">
        <v>5</v>
      </c>
      <c r="F14" s="31" t="s">
        <v>6</v>
      </c>
      <c r="G14" s="31" t="s">
        <v>7</v>
      </c>
      <c r="H14" s="31" t="s">
        <v>5</v>
      </c>
      <c r="I14" s="31" t="s">
        <v>6</v>
      </c>
      <c r="J14" s="31" t="s">
        <v>7</v>
      </c>
      <c r="K14" s="31" t="s">
        <v>5</v>
      </c>
      <c r="L14" s="31" t="s">
        <v>6</v>
      </c>
      <c r="M14" s="31" t="s">
        <v>7</v>
      </c>
      <c r="N14" s="31" t="s">
        <v>5</v>
      </c>
      <c r="O14" s="31" t="s">
        <v>6</v>
      </c>
      <c r="P14" s="31" t="s">
        <v>7</v>
      </c>
      <c r="Q14" s="31" t="s">
        <v>5</v>
      </c>
      <c r="R14" s="31" t="s">
        <v>6</v>
      </c>
      <c r="S14" s="31" t="s">
        <v>7</v>
      </c>
      <c r="T14" s="31" t="s">
        <v>5</v>
      </c>
      <c r="U14" s="92"/>
      <c r="V14" s="31" t="s">
        <v>15</v>
      </c>
      <c r="W14" s="31" t="s">
        <v>15</v>
      </c>
      <c r="X14" s="32" t="s">
        <v>15</v>
      </c>
      <c r="Z14" s="32" t="s">
        <v>60</v>
      </c>
      <c r="AA14" s="32" t="s">
        <v>61</v>
      </c>
      <c r="AB14" s="32" t="s">
        <v>62</v>
      </c>
      <c r="AC14" s="32" t="s">
        <v>63</v>
      </c>
    </row>
    <row r="15" spans="1:29" s="29" customFormat="1" ht="118.2" customHeight="1" x14ac:dyDescent="0.3">
      <c r="A15" s="33"/>
      <c r="B15" s="34" t="s">
        <v>28</v>
      </c>
      <c r="C15" s="35">
        <f>(100*F15)/(100-V15)</f>
        <v>45</v>
      </c>
      <c r="D15" s="35">
        <f t="shared" ref="D15:D16" si="0">(100*G15)/(100-W15)</f>
        <v>45</v>
      </c>
      <c r="E15" s="35">
        <f>(100*H15)/(100-V15)</f>
        <v>60</v>
      </c>
      <c r="F15" s="36">
        <v>45</v>
      </c>
      <c r="G15" s="36">
        <v>45</v>
      </c>
      <c r="H15" s="12">
        <f>G15/0.75</f>
        <v>60</v>
      </c>
      <c r="I15" s="67">
        <f>Z15/100*F15</f>
        <v>8.82</v>
      </c>
      <c r="J15" s="67">
        <f>Z15/100*G15</f>
        <v>8.82</v>
      </c>
      <c r="K15" s="67">
        <f>Z15/100*H15</f>
        <v>11.76</v>
      </c>
      <c r="L15" s="67">
        <f>AA15/100*F15</f>
        <v>1.8449999999999998</v>
      </c>
      <c r="M15" s="67">
        <f>AA15/100*G15</f>
        <v>1.8449999999999998</v>
      </c>
      <c r="N15" s="67">
        <f>AA15/100*H15</f>
        <v>2.4599999999999995</v>
      </c>
      <c r="O15" s="67">
        <f>AB15/100*F15</f>
        <v>0.13500000000000001</v>
      </c>
      <c r="P15" s="67">
        <f>AB15/100*G15</f>
        <v>0.13500000000000001</v>
      </c>
      <c r="Q15" s="67">
        <f>AB15/100*H15</f>
        <v>0.18</v>
      </c>
      <c r="R15" s="66">
        <f>AC15/100*F15</f>
        <v>52.199999999999996</v>
      </c>
      <c r="S15" s="66">
        <f>AC15/100*G15</f>
        <v>52.199999999999996</v>
      </c>
      <c r="T15" s="66">
        <f>AC15/100*H15</f>
        <v>69.599999999999994</v>
      </c>
      <c r="U15" s="37" t="s">
        <v>29</v>
      </c>
      <c r="V15" s="38">
        <v>0</v>
      </c>
      <c r="W15" s="39">
        <v>0</v>
      </c>
      <c r="X15" s="40"/>
      <c r="Z15" s="65">
        <v>19.600000000000001</v>
      </c>
      <c r="AA15" s="65">
        <v>4.0999999999999996</v>
      </c>
      <c r="AB15" s="65">
        <v>0.3</v>
      </c>
      <c r="AC15" s="66">
        <v>116</v>
      </c>
    </row>
    <row r="16" spans="1:29" ht="109.8" customHeight="1" x14ac:dyDescent="0.3">
      <c r="A16" s="20"/>
      <c r="B16" s="6" t="s">
        <v>41</v>
      </c>
      <c r="C16" s="7">
        <f>(100*F16)/(100-V16)</f>
        <v>67.164179104477611</v>
      </c>
      <c r="D16" s="7">
        <f t="shared" si="0"/>
        <v>54.878048780487802</v>
      </c>
      <c r="E16" s="7">
        <f>(100*H16)/(100-V16)</f>
        <v>89.552238805970148</v>
      </c>
      <c r="F16" s="12">
        <v>45</v>
      </c>
      <c r="G16" s="12">
        <v>45</v>
      </c>
      <c r="H16" s="12">
        <f>G16/0.75</f>
        <v>60</v>
      </c>
      <c r="I16" s="67">
        <f>Z16/100*F16</f>
        <v>9.5849999999999991</v>
      </c>
      <c r="J16" s="67">
        <f>Z16/100*G16</f>
        <v>9.5849999999999991</v>
      </c>
      <c r="K16" s="67">
        <f>Z16/100*H16</f>
        <v>12.78</v>
      </c>
      <c r="L16" s="67">
        <f>AA16/100*F16</f>
        <v>4.95</v>
      </c>
      <c r="M16" s="67">
        <f>AA16/100*G16</f>
        <v>4.95</v>
      </c>
      <c r="N16" s="67">
        <f>AA16/100*H16</f>
        <v>6.6</v>
      </c>
      <c r="O16" s="67">
        <f>AB16/100*F16</f>
        <v>4.4999999999999998E-2</v>
      </c>
      <c r="P16" s="67">
        <f>AB16/100*G16</f>
        <v>4.4999999999999998E-2</v>
      </c>
      <c r="Q16" s="67">
        <f>AB16/100*H16</f>
        <v>0.06</v>
      </c>
      <c r="R16" s="66">
        <f>AC16/100*F16</f>
        <v>83.25</v>
      </c>
      <c r="S16" s="66">
        <f>AC16/100*G16</f>
        <v>83.25</v>
      </c>
      <c r="T16" s="66">
        <f>AC16/100*H16</f>
        <v>111</v>
      </c>
      <c r="U16" s="22" t="s">
        <v>42</v>
      </c>
      <c r="V16" s="9">
        <v>33</v>
      </c>
      <c r="W16" s="23">
        <v>18</v>
      </c>
      <c r="X16" s="16">
        <v>1</v>
      </c>
      <c r="Z16" s="65">
        <v>21.3</v>
      </c>
      <c r="AA16" s="65">
        <v>11</v>
      </c>
      <c r="AB16" s="65">
        <v>0.1</v>
      </c>
      <c r="AC16" s="66">
        <v>185</v>
      </c>
    </row>
    <row r="17" spans="1:29" ht="54" customHeight="1" x14ac:dyDescent="0.3">
      <c r="A17" s="20" t="s">
        <v>30</v>
      </c>
      <c r="B17" s="6" t="s">
        <v>47</v>
      </c>
      <c r="C17" s="7">
        <f t="shared" ref="C17:C19" si="1">(100*F17)/(100-V17)</f>
        <v>10.5</v>
      </c>
      <c r="D17" s="7">
        <f t="shared" ref="D17:D19" si="2">(100*G17)/(100-W17)</f>
        <v>10.5</v>
      </c>
      <c r="E17" s="7">
        <f t="shared" ref="E17:E19" si="3">(100*H17)/(100-V17)</f>
        <v>14</v>
      </c>
      <c r="F17" s="12">
        <v>10.5</v>
      </c>
      <c r="G17" s="12">
        <v>10.5</v>
      </c>
      <c r="H17" s="12">
        <f>G17/0.75</f>
        <v>14</v>
      </c>
      <c r="I17" s="67">
        <f>Z17/100*F17</f>
        <v>0.91349999999999998</v>
      </c>
      <c r="J17" s="67">
        <f>Z17/100*G17</f>
        <v>0.91349999999999998</v>
      </c>
      <c r="K17" s="67">
        <f>Z17/100*H17</f>
        <v>1.218</v>
      </c>
      <c r="L17" s="67">
        <f>AA17/100*F17</f>
        <v>0.1575</v>
      </c>
      <c r="M17" s="67">
        <f>AA17/100*G17</f>
        <v>0.1575</v>
      </c>
      <c r="N17" s="67">
        <f>AA17/100*H17</f>
        <v>0.21</v>
      </c>
      <c r="O17" s="67">
        <f>AB17/100*F17</f>
        <v>4.2</v>
      </c>
      <c r="P17" s="67">
        <f>AB17/100*G17</f>
        <v>4.2</v>
      </c>
      <c r="Q17" s="67">
        <f>AB17/100*H17</f>
        <v>5.6000000000000005</v>
      </c>
      <c r="R17" s="66">
        <f>AC17/100*F17</f>
        <v>21.945</v>
      </c>
      <c r="S17" s="66">
        <f>AC17/100*G17</f>
        <v>21.945</v>
      </c>
      <c r="T17" s="66">
        <f>AC17/100*H17</f>
        <v>29.259999999999998</v>
      </c>
      <c r="U17" s="22" t="s">
        <v>48</v>
      </c>
      <c r="V17" s="9">
        <v>0</v>
      </c>
      <c r="W17" s="16">
        <v>0</v>
      </c>
      <c r="X17" s="24"/>
      <c r="Z17" s="65">
        <v>8.6999999999999993</v>
      </c>
      <c r="AA17" s="65">
        <v>1.5</v>
      </c>
      <c r="AB17" s="65">
        <v>40</v>
      </c>
      <c r="AC17" s="66">
        <v>209</v>
      </c>
    </row>
    <row r="18" spans="1:29" ht="63.75" customHeight="1" x14ac:dyDescent="0.3">
      <c r="A18" s="20" t="s">
        <v>32</v>
      </c>
      <c r="B18" s="6" t="s">
        <v>31</v>
      </c>
      <c r="C18" s="7">
        <f t="shared" si="1"/>
        <v>15</v>
      </c>
      <c r="D18" s="7">
        <f t="shared" si="2"/>
        <v>15</v>
      </c>
      <c r="E18" s="7">
        <f t="shared" si="3"/>
        <v>20</v>
      </c>
      <c r="F18" s="12">
        <v>15</v>
      </c>
      <c r="G18" s="12">
        <v>15</v>
      </c>
      <c r="H18" s="12">
        <f>G18/0.75</f>
        <v>20</v>
      </c>
      <c r="I18" s="67">
        <f>Z18/100*F18</f>
        <v>0.42299999999999999</v>
      </c>
      <c r="J18" s="67">
        <f>Z18/100*G18</f>
        <v>0.42299999999999999</v>
      </c>
      <c r="K18" s="67">
        <f>Z18/100*H18</f>
        <v>0.56399999999999995</v>
      </c>
      <c r="L18" s="67">
        <f>AA18/100*F18</f>
        <v>0.375</v>
      </c>
      <c r="M18" s="67">
        <f>AA18/100*G18</f>
        <v>0.375</v>
      </c>
      <c r="N18" s="67">
        <f>AA18/100*H18</f>
        <v>0.5</v>
      </c>
      <c r="O18" s="67">
        <f>AB18/100*F18</f>
        <v>0.70950000000000002</v>
      </c>
      <c r="P18" s="67">
        <f>AB18/100*G18</f>
        <v>0.70950000000000002</v>
      </c>
      <c r="Q18" s="67">
        <f>AB18/100*H18</f>
        <v>0.94600000000000006</v>
      </c>
      <c r="R18" s="66">
        <f>AC18/100*F18</f>
        <v>7.8000000000000007</v>
      </c>
      <c r="S18" s="66">
        <f>AC18/100*G18</f>
        <v>7.8000000000000007</v>
      </c>
      <c r="T18" s="66">
        <f>AC18/100*H18</f>
        <v>10.4</v>
      </c>
      <c r="U18" s="22" t="s">
        <v>49</v>
      </c>
      <c r="V18" s="9">
        <v>0</v>
      </c>
      <c r="W18" s="16">
        <v>0</v>
      </c>
      <c r="X18" s="24"/>
      <c r="Z18" s="65">
        <v>2.82</v>
      </c>
      <c r="AA18" s="65">
        <v>2.5</v>
      </c>
      <c r="AB18" s="65">
        <v>4.7300000000000004</v>
      </c>
      <c r="AC18" s="66">
        <v>52</v>
      </c>
    </row>
    <row r="19" spans="1:29" ht="63.75" customHeight="1" x14ac:dyDescent="0.3">
      <c r="A19" s="20"/>
      <c r="B19" s="11" t="s">
        <v>34</v>
      </c>
      <c r="C19" s="19">
        <f t="shared" si="1"/>
        <v>0.15</v>
      </c>
      <c r="D19" s="19">
        <f t="shared" si="2"/>
        <v>0.15</v>
      </c>
      <c r="E19" s="19">
        <f t="shared" si="3"/>
        <v>0.2</v>
      </c>
      <c r="F19" s="14">
        <v>0.15</v>
      </c>
      <c r="G19" s="14">
        <v>0.15</v>
      </c>
      <c r="H19" s="14">
        <f>G19/0.75</f>
        <v>0.19999999999999998</v>
      </c>
      <c r="I19" s="67">
        <f>Z19/100*F19</f>
        <v>0</v>
      </c>
      <c r="J19" s="67">
        <f>Z19/100*G19</f>
        <v>0</v>
      </c>
      <c r="K19" s="67">
        <f>Z19/100*H19</f>
        <v>0</v>
      </c>
      <c r="L19" s="67">
        <f>AA19/100*F19</f>
        <v>0</v>
      </c>
      <c r="M19" s="67">
        <f>AA19/100*G19</f>
        <v>0</v>
      </c>
      <c r="N19" s="67">
        <f>AA19/100*H19</f>
        <v>0</v>
      </c>
      <c r="O19" s="67">
        <f>AB19/100*F19</f>
        <v>0</v>
      </c>
      <c r="P19" s="67">
        <f>AB19/100*G19</f>
        <v>0</v>
      </c>
      <c r="Q19" s="67">
        <f>AB19/100*H19</f>
        <v>0</v>
      </c>
      <c r="R19" s="66">
        <f>AC19/100*F19</f>
        <v>0</v>
      </c>
      <c r="S19" s="66">
        <f>AC19/100*G19</f>
        <v>0</v>
      </c>
      <c r="T19" s="66">
        <f>AC19/100*H19</f>
        <v>0</v>
      </c>
      <c r="U19" s="22" t="s">
        <v>37</v>
      </c>
      <c r="V19" s="13">
        <v>0</v>
      </c>
      <c r="W19" s="16">
        <v>0</v>
      </c>
      <c r="X19" s="24"/>
      <c r="Z19" s="65">
        <v>0</v>
      </c>
      <c r="AA19" s="65">
        <v>0</v>
      </c>
      <c r="AB19" s="65">
        <v>0</v>
      </c>
      <c r="AC19" s="66">
        <v>0</v>
      </c>
    </row>
    <row r="20" spans="1:29" ht="24" customHeight="1" x14ac:dyDescent="0.3">
      <c r="A20" s="20"/>
      <c r="B20" s="76" t="s">
        <v>35</v>
      </c>
      <c r="C20" s="77"/>
      <c r="D20" s="77"/>
      <c r="E20" s="78"/>
      <c r="F20" s="17">
        <f>(SUM(F15:F19)-F16)* (100-X20)/100</f>
        <v>66.057749999999999</v>
      </c>
      <c r="G20" s="17">
        <f>(SUM(G15:G19)-G16)* (100-X20)/100</f>
        <v>66.057749999999999</v>
      </c>
      <c r="H20" s="17">
        <f>(SUM(H15:H19)-H16)* (100-X20)/100</f>
        <v>88.076999999999984</v>
      </c>
      <c r="I20" s="10"/>
      <c r="J20" s="10"/>
      <c r="K20" s="10"/>
      <c r="L20" s="10"/>
      <c r="M20" s="10"/>
      <c r="N20" s="10"/>
      <c r="O20" s="10"/>
      <c r="P20" s="10"/>
      <c r="Q20" s="10"/>
      <c r="R20" s="8"/>
      <c r="S20" s="8"/>
      <c r="T20" s="8"/>
      <c r="U20" s="22"/>
      <c r="V20" s="16">
        <v>0</v>
      </c>
      <c r="W20" s="16">
        <v>0</v>
      </c>
      <c r="X20" s="16">
        <v>6.5</v>
      </c>
      <c r="Z20" s="65"/>
      <c r="AA20" s="65"/>
      <c r="AB20" s="65"/>
      <c r="AC20" s="66"/>
    </row>
    <row r="21" spans="1:29" ht="44.25" customHeight="1" x14ac:dyDescent="0.3">
      <c r="A21" s="20"/>
      <c r="B21" s="15" t="s">
        <v>36</v>
      </c>
      <c r="C21" s="7">
        <f t="shared" ref="C21:C22" si="4">(100*F21)/(100-V21)</f>
        <v>0.7</v>
      </c>
      <c r="D21" s="7">
        <f t="shared" ref="D21:D22" si="5">(100*G21)/(100-W21)</f>
        <v>0.7</v>
      </c>
      <c r="E21" s="7">
        <f t="shared" ref="E21:E22" si="6">(100*H21)/(100-V21)</f>
        <v>0.93333333333333324</v>
      </c>
      <c r="F21" s="12">
        <v>0.7</v>
      </c>
      <c r="G21" s="12">
        <v>0.7</v>
      </c>
      <c r="H21" s="12">
        <f>G21/0.75</f>
        <v>0.93333333333333324</v>
      </c>
      <c r="I21" s="67">
        <f>Z21/100*F21</f>
        <v>0</v>
      </c>
      <c r="J21" s="67">
        <f>Z21/100*G21</f>
        <v>0</v>
      </c>
      <c r="K21" s="67">
        <f>Z21/100*H21</f>
        <v>0</v>
      </c>
      <c r="L21" s="67">
        <f>AA21/100*F21</f>
        <v>0.69930000000000003</v>
      </c>
      <c r="M21" s="67">
        <f>AA21/100*G21</f>
        <v>0.69930000000000003</v>
      </c>
      <c r="N21" s="67">
        <f>AA21/100*H21</f>
        <v>0.93240000000000001</v>
      </c>
      <c r="O21" s="67">
        <f>AB21/100*F21</f>
        <v>0</v>
      </c>
      <c r="P21" s="67">
        <f>AB21/100*G21</f>
        <v>0</v>
      </c>
      <c r="Q21" s="67">
        <f>AB21/100*H21</f>
        <v>0</v>
      </c>
      <c r="R21" s="66">
        <f>AC21/100*F21</f>
        <v>6.2930000000000001</v>
      </c>
      <c r="S21" s="66">
        <f>AC21/100*G21</f>
        <v>6.2930000000000001</v>
      </c>
      <c r="T21" s="66">
        <f>AC21/100*H21</f>
        <v>8.3906666666666663</v>
      </c>
      <c r="U21" s="25" t="s">
        <v>38</v>
      </c>
      <c r="V21" s="16">
        <v>0</v>
      </c>
      <c r="W21" s="16">
        <v>0</v>
      </c>
      <c r="X21" s="16"/>
      <c r="Z21" s="65">
        <v>0</v>
      </c>
      <c r="AA21" s="65">
        <v>99.9</v>
      </c>
      <c r="AB21" s="65">
        <v>0</v>
      </c>
      <c r="AC21" s="66">
        <v>899</v>
      </c>
    </row>
    <row r="22" spans="1:29" s="29" customFormat="1" ht="40.5" customHeight="1" x14ac:dyDescent="0.3">
      <c r="A22" s="33"/>
      <c r="B22" s="41" t="s">
        <v>50</v>
      </c>
      <c r="C22" s="35">
        <f t="shared" si="4"/>
        <v>12</v>
      </c>
      <c r="D22" s="35">
        <f t="shared" si="5"/>
        <v>12</v>
      </c>
      <c r="E22" s="35">
        <f t="shared" si="6"/>
        <v>16</v>
      </c>
      <c r="F22" s="36">
        <v>12</v>
      </c>
      <c r="G22" s="36">
        <v>12</v>
      </c>
      <c r="H22" s="12">
        <f>G22/0.75</f>
        <v>16</v>
      </c>
      <c r="I22" s="67">
        <f>Z22/100*F22</f>
        <v>0</v>
      </c>
      <c r="J22" s="67">
        <f>Z22/100*G22</f>
        <v>0</v>
      </c>
      <c r="K22" s="67">
        <f>Z22/100*H22</f>
        <v>0</v>
      </c>
      <c r="L22" s="67">
        <f>AA22/100*F22</f>
        <v>0</v>
      </c>
      <c r="M22" s="67">
        <f>AA22/100*G22</f>
        <v>0</v>
      </c>
      <c r="N22" s="67">
        <f>AA22/100*H22</f>
        <v>0</v>
      </c>
      <c r="O22" s="67">
        <f>AB22/100*F22</f>
        <v>0</v>
      </c>
      <c r="P22" s="67">
        <f>AB22/100*G22</f>
        <v>0</v>
      </c>
      <c r="Q22" s="67">
        <f>AB22/100*H22</f>
        <v>0</v>
      </c>
      <c r="R22" s="66">
        <f>AC22/100*F22</f>
        <v>0</v>
      </c>
      <c r="S22" s="66">
        <f>AC22/100*G22</f>
        <v>0</v>
      </c>
      <c r="T22" s="66">
        <f>AC22/100*H22</f>
        <v>0</v>
      </c>
      <c r="U22" s="37" t="s">
        <v>51</v>
      </c>
      <c r="V22" s="39">
        <v>0</v>
      </c>
      <c r="W22" s="39">
        <v>0</v>
      </c>
      <c r="X22" s="39"/>
      <c r="Z22" s="65">
        <v>0</v>
      </c>
      <c r="AA22" s="65">
        <v>0</v>
      </c>
      <c r="AB22" s="65">
        <v>0</v>
      </c>
      <c r="AC22" s="66">
        <v>0</v>
      </c>
    </row>
    <row r="23" spans="1:29" s="29" customFormat="1" x14ac:dyDescent="0.3">
      <c r="A23" s="42"/>
      <c r="B23" s="43" t="s">
        <v>40</v>
      </c>
      <c r="C23" s="79" t="s">
        <v>43</v>
      </c>
      <c r="D23" s="80"/>
      <c r="E23" s="81"/>
      <c r="F23" s="44">
        <f>SUM(F20:F21)*(100-W23)/100</f>
        <v>58.079242499999999</v>
      </c>
      <c r="G23" s="44">
        <f>SUM(G20:G21)*(100-W23)/100</f>
        <v>58.079242499999999</v>
      </c>
      <c r="H23" s="44">
        <f>SUM(H20:H21)*(100-W23)/100</f>
        <v>77.43898999999999</v>
      </c>
      <c r="I23" s="45">
        <f t="shared" ref="I23:T23" si="7">SUM(I15:I22)-I16</f>
        <v>10.156499999999999</v>
      </c>
      <c r="J23" s="45">
        <f t="shared" si="7"/>
        <v>10.156499999999999</v>
      </c>
      <c r="K23" s="45">
        <f t="shared" si="7"/>
        <v>13.542</v>
      </c>
      <c r="L23" s="45">
        <f t="shared" si="7"/>
        <v>3.0767999999999995</v>
      </c>
      <c r="M23" s="45">
        <f t="shared" si="7"/>
        <v>3.0767999999999995</v>
      </c>
      <c r="N23" s="45">
        <f t="shared" si="7"/>
        <v>4.1023999999999994</v>
      </c>
      <c r="O23" s="45">
        <f t="shared" si="7"/>
        <v>5.0445000000000002</v>
      </c>
      <c r="P23" s="45">
        <f t="shared" si="7"/>
        <v>5.0445000000000002</v>
      </c>
      <c r="Q23" s="45">
        <f t="shared" si="7"/>
        <v>6.7260000000000009</v>
      </c>
      <c r="R23" s="44">
        <f t="shared" si="7"/>
        <v>88.238</v>
      </c>
      <c r="S23" s="44">
        <f t="shared" si="7"/>
        <v>88.238</v>
      </c>
      <c r="T23" s="44">
        <f t="shared" si="7"/>
        <v>117.65066666666667</v>
      </c>
      <c r="U23" s="46"/>
      <c r="V23" s="39"/>
      <c r="W23" s="32">
        <v>13</v>
      </c>
      <c r="X23" s="47"/>
      <c r="Z23" s="65"/>
      <c r="AA23" s="65"/>
      <c r="AB23" s="65"/>
      <c r="AC23" s="66"/>
    </row>
    <row r="24" spans="1:29" s="29" customFormat="1" x14ac:dyDescent="0.3">
      <c r="A24" s="48"/>
      <c r="B24" s="49"/>
      <c r="C24" s="82" t="s">
        <v>44</v>
      </c>
      <c r="D24" s="83"/>
      <c r="E24" s="84"/>
      <c r="F24" s="44">
        <f>SUM(F20:F21)*(100-W23)/100</f>
        <v>58.079242499999999</v>
      </c>
      <c r="G24" s="44">
        <f>SUM(G20:G21)*(100-W23)/100</f>
        <v>58.079242499999999</v>
      </c>
      <c r="H24" s="44">
        <f>SUM(H20:H21)*(100-W23)/100</f>
        <v>77.43898999999999</v>
      </c>
      <c r="I24" s="45">
        <f t="shared" ref="I24:T24" si="8">SUM(I16:I22)</f>
        <v>10.9215</v>
      </c>
      <c r="J24" s="45">
        <f t="shared" si="8"/>
        <v>10.9215</v>
      </c>
      <c r="K24" s="45">
        <f t="shared" si="8"/>
        <v>14.561999999999999</v>
      </c>
      <c r="L24" s="45">
        <f t="shared" si="8"/>
        <v>6.1818</v>
      </c>
      <c r="M24" s="45">
        <f t="shared" si="8"/>
        <v>6.1818</v>
      </c>
      <c r="N24" s="45">
        <f t="shared" si="8"/>
        <v>8.2423999999999999</v>
      </c>
      <c r="O24" s="45">
        <f t="shared" si="8"/>
        <v>4.9545000000000003</v>
      </c>
      <c r="P24" s="45">
        <f t="shared" si="8"/>
        <v>4.9545000000000003</v>
      </c>
      <c r="Q24" s="45">
        <f t="shared" si="8"/>
        <v>6.6059999999999999</v>
      </c>
      <c r="R24" s="44">
        <f t="shared" si="8"/>
        <v>119.288</v>
      </c>
      <c r="S24" s="44">
        <f t="shared" si="8"/>
        <v>119.288</v>
      </c>
      <c r="T24" s="44">
        <f t="shared" si="8"/>
        <v>159.05066666666667</v>
      </c>
      <c r="U24" s="46"/>
      <c r="V24" s="46"/>
      <c r="W24" s="46"/>
      <c r="X24" s="46"/>
      <c r="Z24" s="65"/>
      <c r="AA24" s="65"/>
      <c r="AB24" s="65"/>
      <c r="AC24" s="66"/>
    </row>
    <row r="25" spans="1:29" s="29" customFormat="1" x14ac:dyDescent="0.3">
      <c r="A25" s="50"/>
      <c r="B25" s="51"/>
      <c r="C25" s="52"/>
      <c r="D25" s="52"/>
      <c r="E25" s="52"/>
      <c r="F25" s="53"/>
      <c r="G25" s="53"/>
      <c r="H25" s="53"/>
      <c r="I25" s="54"/>
      <c r="J25" s="54"/>
      <c r="K25" s="54"/>
      <c r="L25" s="54"/>
      <c r="M25" s="54"/>
      <c r="N25" s="54"/>
      <c r="O25" s="54"/>
      <c r="P25" s="54"/>
      <c r="Q25" s="54"/>
      <c r="R25" s="53"/>
      <c r="S25" s="53"/>
      <c r="T25" s="53"/>
      <c r="U25" s="55"/>
      <c r="V25" s="55"/>
      <c r="W25" s="55"/>
      <c r="X25" s="55"/>
    </row>
    <row r="26" spans="1:29" s="29" customFormat="1" x14ac:dyDescent="0.3">
      <c r="A26" s="50"/>
      <c r="B26" s="51"/>
      <c r="C26" s="56"/>
      <c r="D26" s="56"/>
      <c r="E26" s="56"/>
      <c r="F26" s="57"/>
      <c r="G26" s="57"/>
      <c r="H26" s="57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5"/>
    </row>
    <row r="27" spans="1:29" s="29" customFormat="1" x14ac:dyDescent="0.3">
      <c r="A27" s="59"/>
      <c r="B27" s="75" t="s">
        <v>21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</row>
    <row r="28" spans="1:29" s="29" customFormat="1" ht="77.25" customHeight="1" x14ac:dyDescent="0.3">
      <c r="A28" s="59"/>
      <c r="B28" s="91" t="s">
        <v>52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</row>
    <row r="29" spans="1:29" s="29" customFormat="1" ht="16.5" customHeight="1" x14ac:dyDescent="0.3">
      <c r="A29" s="59"/>
      <c r="B29" s="60" t="s">
        <v>53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9" ht="15" customHeight="1" x14ac:dyDescent="0.3">
      <c r="A30" s="21"/>
      <c r="B30" s="1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4"/>
      <c r="B31" s="86" t="s">
        <v>22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</row>
    <row r="32" spans="1:29" x14ac:dyDescent="0.3">
      <c r="A32" s="4"/>
      <c r="B32" s="4" t="s">
        <v>54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s="29" customFormat="1" ht="16.5" customHeight="1" x14ac:dyDescent="0.3">
      <c r="A33" s="62"/>
      <c r="B33" s="62" t="s">
        <v>55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3"/>
      <c r="Q33" s="63"/>
      <c r="R33" s="63"/>
      <c r="S33" s="63"/>
      <c r="T33" s="63"/>
      <c r="U33" s="63"/>
    </row>
    <row r="34" spans="1:21" s="29" customFormat="1" x14ac:dyDescent="0.3">
      <c r="A34" s="62"/>
      <c r="B34" s="62" t="s">
        <v>56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3"/>
      <c r="Q34" s="63"/>
      <c r="R34" s="63"/>
      <c r="S34" s="63"/>
      <c r="T34" s="63"/>
      <c r="U34" s="63"/>
    </row>
    <row r="35" spans="1:21" s="29" customFormat="1" x14ac:dyDescent="0.3">
      <c r="A35" s="62"/>
      <c r="B35" s="62" t="s">
        <v>57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3"/>
      <c r="Q35" s="63"/>
      <c r="R35" s="63"/>
      <c r="S35" s="63"/>
      <c r="T35" s="63"/>
      <c r="U35" s="63"/>
    </row>
    <row r="36" spans="1:21" s="29" customFormat="1" x14ac:dyDescent="0.3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3"/>
      <c r="Q36" s="63"/>
      <c r="R36" s="63"/>
      <c r="S36" s="63"/>
      <c r="T36" s="63"/>
      <c r="U36" s="63"/>
    </row>
    <row r="37" spans="1:21" s="29" customFormat="1" x14ac:dyDescent="0.3">
      <c r="A37" s="62"/>
      <c r="B37" s="75" t="s">
        <v>23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21" s="29" customFormat="1" x14ac:dyDescent="0.3">
      <c r="A38" s="62"/>
      <c r="B38" s="62" t="s">
        <v>26</v>
      </c>
      <c r="C38" s="62"/>
      <c r="D38" s="62" t="s">
        <v>58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3"/>
      <c r="Q38" s="63"/>
      <c r="R38" s="63"/>
      <c r="S38" s="63"/>
      <c r="T38" s="63"/>
      <c r="U38" s="63"/>
    </row>
    <row r="39" spans="1:21" s="29" customFormat="1" x14ac:dyDescent="0.3">
      <c r="A39" s="62"/>
      <c r="B39" s="62"/>
      <c r="C39" s="62"/>
      <c r="D39" s="62" t="s">
        <v>59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3"/>
      <c r="Q39" s="63"/>
      <c r="R39" s="63"/>
      <c r="S39" s="63"/>
      <c r="T39" s="63"/>
      <c r="U39" s="63"/>
    </row>
    <row r="40" spans="1:21" s="29" customFormat="1" x14ac:dyDescent="0.3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3"/>
      <c r="Q40" s="63"/>
      <c r="R40" s="63"/>
      <c r="S40" s="63"/>
      <c r="T40" s="63"/>
      <c r="U40" s="63"/>
    </row>
    <row r="41" spans="1:21" s="29" customFormat="1" x14ac:dyDescent="0.3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3"/>
      <c r="Q41" s="63"/>
      <c r="R41" s="63"/>
      <c r="S41" s="63"/>
      <c r="T41" s="63"/>
      <c r="U41" s="63"/>
    </row>
    <row r="42" spans="1:21" s="29" customFormat="1" ht="18" customHeight="1" x14ac:dyDescent="0.3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3"/>
      <c r="Q42" s="63"/>
      <c r="R42" s="63"/>
      <c r="S42" s="63"/>
      <c r="T42" s="63"/>
      <c r="U42" s="63"/>
    </row>
    <row r="43" spans="1:21" s="29" customFormat="1" x14ac:dyDescent="0.3">
      <c r="A43" s="62"/>
      <c r="B43" s="85" t="s">
        <v>24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</row>
    <row r="44" spans="1:21" s="29" customFormat="1" x14ac:dyDescent="0.3">
      <c r="A44" s="62"/>
      <c r="B44" s="62" t="s">
        <v>33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3"/>
      <c r="N44" s="62"/>
      <c r="O44" s="62"/>
      <c r="P44" s="63"/>
      <c r="Q44" s="62"/>
      <c r="R44" s="62"/>
      <c r="S44" s="62"/>
      <c r="T44" s="62"/>
      <c r="U44" s="63"/>
    </row>
    <row r="45" spans="1:21" s="29" customFormat="1" x14ac:dyDescent="0.3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</row>
    <row r="46" spans="1:21" s="29" customFormat="1" ht="15" customHeight="1" x14ac:dyDescent="0.3">
      <c r="A46" s="64"/>
    </row>
    <row r="47" spans="1:21" s="29" customFormat="1" ht="15" customHeight="1" x14ac:dyDescent="0.3">
      <c r="A47" s="64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30">
    <mergeCell ref="A7:U7"/>
    <mergeCell ref="A8:U8"/>
    <mergeCell ref="Q1:U1"/>
    <mergeCell ref="Q2:U2"/>
    <mergeCell ref="Q3:U3"/>
    <mergeCell ref="Q4:U4"/>
    <mergeCell ref="B1:H5"/>
    <mergeCell ref="B43:U43"/>
    <mergeCell ref="B10:B14"/>
    <mergeCell ref="B31:U31"/>
    <mergeCell ref="A10:A14"/>
    <mergeCell ref="I12:K12"/>
    <mergeCell ref="L12:N12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37:U37"/>
    <mergeCell ref="B20:E20"/>
    <mergeCell ref="C23:E23"/>
    <mergeCell ref="C24:E24"/>
  </mergeCells>
  <pageMargins left="0.25" right="0.25" top="0.75" bottom="0.75" header="0.3" footer="0.3"/>
  <pageSetup paperSize="9" orientation="landscape" r:id="rId1"/>
  <ignoredErrors>
    <ignoredError sqref="I24 J24:K24 L24:T24" formulaRange="1"/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2023-07-12T12:30:53Z</dcterms:modified>
</cp:coreProperties>
</file>